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0.20\gorhoz\4 УПРАВЛЕНИЕ БЛАГОУСТРОЙСТВА\Матюнина К.В\От Стражец\"/>
    </mc:Choice>
  </mc:AlternateContent>
  <bookViews>
    <workbookView xWindow="0" yWindow="0" windowWidth="13800" windowHeight="11940"/>
  </bookViews>
  <sheets>
    <sheet name="АР" sheetId="1" r:id="rId1"/>
    <sheet name="КР" sheetId="2" r:id="rId2"/>
  </sheets>
  <definedNames>
    <definedName name="_xlnm.Print_Area" localSheetId="0">АР!$A$1:$F$56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2" i="1" l="1"/>
  <c r="E27" i="2"/>
  <c r="E22" i="2" l="1"/>
  <c r="E19" i="2" l="1"/>
  <c r="D19" i="2"/>
</calcChain>
</file>

<file path=xl/sharedStrings.xml><?xml version="1.0" encoding="utf-8"?>
<sst xmlns="http://schemas.openxmlformats.org/spreadsheetml/2006/main" count="100" uniqueCount="80">
  <si>
    <t>№ п/п</t>
  </si>
  <si>
    <t>№ сметы</t>
  </si>
  <si>
    <t xml:space="preserve">Наименование </t>
  </si>
  <si>
    <t>ЛСР-01-07-04</t>
  </si>
  <si>
    <t>ЛСР-01-07-08</t>
  </si>
  <si>
    <t>ЛСР-01-07-06</t>
  </si>
  <si>
    <t>ЛСР-01-07-02</t>
  </si>
  <si>
    <t>ЛСР-01-07-03</t>
  </si>
  <si>
    <t>Итого:</t>
  </si>
  <si>
    <t>Устройство тротуара на агитплощадке в 4 квартале Автозаводского района по адресу бульвар Курчатова, 6</t>
  </si>
  <si>
    <t>ЛСР-01-07-09</t>
  </si>
  <si>
    <t>ЛСР-01-07-10</t>
  </si>
  <si>
    <t>ЛСР-01-07-11</t>
  </si>
  <si>
    <t>ЛСР-01-07-12</t>
  </si>
  <si>
    <t>ЛСР-01-07-13</t>
  </si>
  <si>
    <t>ЛСР-01-07-14</t>
  </si>
  <si>
    <t>ЛСР-01-07-15</t>
  </si>
  <si>
    <t>ЛСР-01-07-16</t>
  </si>
  <si>
    <t>ЛСР-01-07-17</t>
  </si>
  <si>
    <t>ЛСР-01-07-22</t>
  </si>
  <si>
    <t>ЛСР-01-07-23</t>
  </si>
  <si>
    <t>ЛСР-01-07-24</t>
  </si>
  <si>
    <t>ЛСР-01-07-25</t>
  </si>
  <si>
    <t>ЛСР-01-07-26</t>
  </si>
  <si>
    <t>ЛСР-01-07-27</t>
  </si>
  <si>
    <t>3а квартал. Пр-кт Ленинский, 21-17</t>
  </si>
  <si>
    <t>ЛСР-01-07-28</t>
  </si>
  <si>
    <t>20 округ. Ремонт твердых покрытий по адресу:Южное шоссе, 35, б-р Рябиновый</t>
  </si>
  <si>
    <t>ЛСР-01-07-29</t>
  </si>
  <si>
    <t>2 квартал, севернее б-р Кулибина, 6А</t>
  </si>
  <si>
    <t>Сметная стоимость, руб. РИМ 2 квартал  22.08.2024</t>
  </si>
  <si>
    <t>Сметная стоимость, руб. РИМ 2 квартал 27.08</t>
  </si>
  <si>
    <t>Камбаров А.М.</t>
  </si>
  <si>
    <t>ЛСР-01-07-01</t>
  </si>
  <si>
    <t>Устройство лестничного схода по адресу: ул.Коммунистическая, д.63</t>
  </si>
  <si>
    <t>Тетюшкин С.Н.</t>
  </si>
  <si>
    <t>Ремонт лестничного спуска по адресу: ул.Чайкиной,71а</t>
  </si>
  <si>
    <t>Бадьянов А.Г.</t>
  </si>
  <si>
    <t>ЛСР-01-07-07</t>
  </si>
  <si>
    <t>Сметная стоимость, руб. РИМ 2 квартал 27.08, 26.11.2024г.</t>
  </si>
  <si>
    <t xml:space="preserve">Установка спортивного оборудования  в Эко-Парке Шлюзовой </t>
  </si>
  <si>
    <t>Установка спортивного оборудования  в сквере ДЦ "Русич" по ул. Носова, д. 10</t>
  </si>
  <si>
    <t>Установка МАФ в районе д. 21 по ул. Носова</t>
  </si>
  <si>
    <t>Установка МАФ на территории мкр. Федоровка</t>
  </si>
  <si>
    <t>Установка МАФ по ул. Зеленой в районе входа  в Эко-Парк Шлюзовой</t>
  </si>
  <si>
    <t>Установка ограждения  детской  площадки в районе д. 2 по  ул. Ворошилова</t>
  </si>
  <si>
    <t>Установка МАФ в районе д. 90 по  ул. 40 лет Победы</t>
  </si>
  <si>
    <t>Установка МАФ в сквере южнее д. 41 по ул. Свердлова</t>
  </si>
  <si>
    <t>Установка МАФ на Аллее ветеранов севернее д. 15 по ул. Тополиной</t>
  </si>
  <si>
    <t>Устройство детской площадки, установка МАФ в сквере  18 квартала в районе д. 6 и д. 12 по ул. Автостроителей</t>
  </si>
  <si>
    <t>Установка МАФ  в 5 квартале по  пр-ту Степана Разина (от Ленинского пр-та  до ул. Свердлова)</t>
  </si>
  <si>
    <t xml:space="preserve">Установка МАФ в районе д. 10 и д. 13 по б-ру Орджоникидзе </t>
  </si>
  <si>
    <t>Благоустройство сквера семейного отдыха в районе  д.  48 по пр-ту Степана Разина</t>
  </si>
  <si>
    <t>Установка МАФ в 7 квартале севернее д. 13 по б-ру  Буденного</t>
  </si>
  <si>
    <t>Установка детского оборудования в сквере семейного отдыха в районе  д. 48 по пр-ту Степана Разина</t>
  </si>
  <si>
    <t xml:space="preserve">Установка МАФ в районе д. 28А  по ул. Революционной </t>
  </si>
  <si>
    <t>Установка МАФ в районе д. 4 по б-ру Рябиновому</t>
  </si>
  <si>
    <t xml:space="preserve">Установка МАФ  в 9 квартале вдоль б-ра Туполева </t>
  </si>
  <si>
    <t>Установка МАФ вдоль аллеи  с западной стороны д. 41 и д. 45 по ул.Матросова</t>
  </si>
  <si>
    <t>Установка МАФ в районе Памятного знака 60-летия Победы в Великой Отечественной войне 1941 - 1945 гг. севернее д. 86 по ул. 40 лет Победы</t>
  </si>
  <si>
    <t xml:space="preserve">Установка МАФ вдоль тротуара  от д. 39  до д. 53 по ул. Лизы Чайкиной  </t>
  </si>
  <si>
    <t xml:space="preserve"> Установка МАФ в сквере семейного отдыха в районе  д. 15/30   по Ленинскому пр-ту</t>
  </si>
  <si>
    <t>Установка спортивного оборудования  в районе д. 34 по Рижскому пер.</t>
  </si>
  <si>
    <t>Наименование объекта</t>
  </si>
  <si>
    <t>Стоимость объекта</t>
  </si>
  <si>
    <t>Набиев А.В.</t>
  </si>
  <si>
    <t>Дорожкин А.В.</t>
  </si>
  <si>
    <t>Игнатьев А.Н.</t>
  </si>
  <si>
    <t>Каравашкин Н.В.</t>
  </si>
  <si>
    <t>Корабельникова О.Б.</t>
  </si>
  <si>
    <t>Емельянов А.В.</t>
  </si>
  <si>
    <t>Никанорова Т.А.</t>
  </si>
  <si>
    <t>Руднева Л.Ю.</t>
  </si>
  <si>
    <t>Радченко Д.С.</t>
  </si>
  <si>
    <t>Джалилов А.А.</t>
  </si>
  <si>
    <t>Итого</t>
  </si>
  <si>
    <t>Приложение № 3</t>
  </si>
  <si>
    <t xml:space="preserve">Осуществление процедуры закупки в соответствии с требованиями Федерального закона от 05.04.2013 № 44-ФЗ «О контрактной системе в сфере закупок товаров, работ, услуг для обеспечения государственных и муниципальных нужд» </t>
  </si>
  <si>
    <t>Задача 1. Обеспечение комплексного благоустройства внутриквартальных территорий (мероприятия 1.2, 1.3, 1.4)</t>
  </si>
  <si>
    <t>Задача 2. Организация новых и восстановление существующих мест отдыха на внутриквартальных территориях (мероприятие 2.2)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</si>
</sst>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3" fillId="2" borderId="0" xfId="0" applyFont="1" applyFill="1" applyAlignment="1">
      <alignment horizontal="left" vertical="center" wrapText="1"/>
    </xf>
    <xf numFmtId="165" fontId="3" fillId="2" borderId="1" xfId="1" applyNumberFormat="1" applyFont="1" applyFill="1" applyBorder="1" applyAlignment="1">
      <alignment vertical="center" wrapText="1"/>
    </xf>
    <xf numFmtId="164" fontId="2" fillId="2" borderId="1" xfId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165" fontId="3" fillId="2" borderId="0" xfId="1" applyNumberFormat="1" applyFont="1" applyFill="1" applyAlignment="1">
      <alignment vertical="center" wrapText="1"/>
    </xf>
    <xf numFmtId="0" fontId="3" fillId="2" borderId="0" xfId="0" applyFont="1" applyFill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165" fontId="3" fillId="2" borderId="0" xfId="1" applyNumberFormat="1" applyFont="1" applyFill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165" fontId="3" fillId="4" borderId="1" xfId="1" applyNumberFormat="1" applyFont="1" applyFill="1" applyBorder="1" applyAlignment="1">
      <alignment vertical="center" wrapText="1"/>
    </xf>
    <xf numFmtId="165" fontId="3" fillId="5" borderId="1" xfId="1" applyNumberFormat="1" applyFont="1" applyFill="1" applyBorder="1" applyAlignment="1">
      <alignment vertical="center" wrapText="1"/>
    </xf>
    <xf numFmtId="165" fontId="3" fillId="3" borderId="1" xfId="1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3" fillId="3" borderId="1" xfId="1" applyFont="1" applyFill="1" applyBorder="1" applyAlignment="1">
      <alignment vertical="center" wrapText="1"/>
    </xf>
    <xf numFmtId="164" fontId="3" fillId="4" borderId="1" xfId="1" applyFont="1" applyFill="1" applyBorder="1" applyAlignment="1">
      <alignment vertical="center" wrapText="1"/>
    </xf>
    <xf numFmtId="165" fontId="4" fillId="4" borderId="1" xfId="1" applyNumberFormat="1" applyFont="1" applyFill="1" applyBorder="1" applyAlignment="1">
      <alignment vertical="center" wrapText="1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3" fontId="3" fillId="2" borderId="0" xfId="0" applyNumberFormat="1" applyFont="1" applyFill="1" applyBorder="1" applyAlignment="1">
      <alignment horizontal="left" vertical="center" wrapText="1"/>
    </xf>
    <xf numFmtId="43" fontId="3" fillId="2" borderId="0" xfId="0" applyNumberFormat="1" applyFont="1" applyFill="1" applyAlignment="1">
      <alignment horizontal="left" vertical="center" wrapText="1"/>
    </xf>
    <xf numFmtId="164" fontId="6" fillId="0" borderId="1" xfId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2" xfId="1" applyFont="1" applyFill="1" applyBorder="1" applyAlignment="1">
      <alignment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3" fillId="2" borderId="0" xfId="0" applyNumberFormat="1" applyFont="1" applyFill="1" applyBorder="1" applyAlignment="1">
      <alignment horizontal="left" vertical="center" wrapText="1"/>
    </xf>
    <xf numFmtId="164" fontId="6" fillId="0" borderId="4" xfId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  <xf numFmtId="43" fontId="6" fillId="0" borderId="4" xfId="0" applyNumberFormat="1" applyFont="1" applyFill="1" applyBorder="1" applyAlignment="1">
      <alignment horizontal="center" vertical="center" wrapText="1"/>
    </xf>
    <xf numFmtId="43" fontId="7" fillId="0" borderId="4" xfId="0" applyNumberFormat="1" applyFont="1" applyFill="1" applyBorder="1" applyAlignment="1">
      <alignment horizontal="center" vertical="center" wrapText="1"/>
    </xf>
    <xf numFmtId="43" fontId="8" fillId="0" borderId="4" xfId="0" applyNumberFormat="1" applyFont="1" applyFill="1" applyBorder="1" applyAlignment="1">
      <alignment horizontal="center" vertical="center" wrapText="1"/>
    </xf>
    <xf numFmtId="43" fontId="7" fillId="0" borderId="4" xfId="0" applyNumberFormat="1" applyFont="1" applyFill="1" applyBorder="1" applyAlignment="1">
      <alignment horizontal="left" vertical="center" wrapText="1"/>
    </xf>
    <xf numFmtId="43" fontId="6" fillId="0" borderId="4" xfId="1" applyNumberFormat="1" applyFont="1" applyFill="1" applyBorder="1" applyAlignment="1">
      <alignment horizontal="center" vertical="center" wrapText="1"/>
    </xf>
    <xf numFmtId="43" fontId="6" fillId="0" borderId="4" xfId="0" applyNumberFormat="1" applyFont="1" applyFill="1" applyBorder="1" applyAlignment="1">
      <alignment horizontal="right" vertical="center" wrapText="1"/>
    </xf>
    <xf numFmtId="43" fontId="6" fillId="2" borderId="4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5" fillId="2" borderId="0" xfId="1" applyNumberFormat="1" applyFont="1" applyFill="1" applyAlignment="1">
      <alignment vertical="center" wrapText="1"/>
    </xf>
    <xf numFmtId="165" fontId="5" fillId="2" borderId="7" xfId="1" applyNumberFormat="1" applyFont="1" applyFill="1" applyBorder="1" applyAlignment="1">
      <alignment vertical="center" wrapText="1"/>
    </xf>
    <xf numFmtId="165" fontId="5" fillId="2" borderId="5" xfId="1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164" fontId="2" fillId="2" borderId="0" xfId="1" applyFont="1" applyFill="1" applyAlignment="1">
      <alignment horizontal="center" vertical="center" wrapText="1"/>
    </xf>
    <xf numFmtId="165" fontId="3" fillId="2" borderId="0" xfId="1" applyNumberFormat="1" applyFont="1" applyFill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164" fontId="6" fillId="0" borderId="4" xfId="1" applyFont="1" applyFill="1" applyBorder="1" applyAlignment="1">
      <alignment horizontal="center" vertical="center" wrapText="1"/>
    </xf>
    <xf numFmtId="164" fontId="6" fillId="0" borderId="9" xfId="1" applyFont="1" applyFill="1" applyBorder="1" applyAlignment="1">
      <alignment horizontal="center" vertical="center" wrapText="1"/>
    </xf>
    <xf numFmtId="164" fontId="6" fillId="0" borderId="3" xfId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01"/>
  <sheetViews>
    <sheetView tabSelected="1" view="pageBreakPreview" topLeftCell="C14" zoomScaleNormal="100" zoomScaleSheetLayoutView="100" workbookViewId="0">
      <selection activeCell="G21" sqref="G21"/>
    </sheetView>
  </sheetViews>
  <sheetFormatPr defaultRowHeight="12" x14ac:dyDescent="0.25"/>
  <cols>
    <col min="1" max="1" width="5.42578125" style="6" hidden="1" customWidth="1"/>
    <col min="2" max="2" width="11.85546875" style="6" hidden="1" customWidth="1"/>
    <col min="3" max="3" width="56.28515625" style="7" customWidth="1"/>
    <col min="4" max="4" width="13.28515625" style="1" hidden="1" customWidth="1"/>
    <col min="5" max="5" width="19.42578125" style="1" customWidth="1"/>
    <col min="6" max="6" width="19.42578125" style="10" customWidth="1"/>
    <col min="7" max="7" width="16.7109375" style="1" customWidth="1"/>
    <col min="8" max="8" width="20.5703125" style="1" customWidth="1"/>
    <col min="9" max="9" width="12.5703125" style="1" bestFit="1" customWidth="1"/>
    <col min="10" max="16384" width="9.140625" style="1"/>
  </cols>
  <sheetData>
    <row r="1" spans="1:7" hidden="1" x14ac:dyDescent="0.25"/>
    <row r="2" spans="1:7" ht="1.5" customHeight="1" x14ac:dyDescent="0.25">
      <c r="A2" s="58"/>
      <c r="B2" s="58"/>
      <c r="C2" s="58"/>
      <c r="D2" s="12"/>
      <c r="E2" s="16"/>
      <c r="F2" s="53"/>
    </row>
    <row r="3" spans="1:7" ht="15" hidden="1" customHeight="1" x14ac:dyDescent="0.25">
      <c r="A3" s="59"/>
      <c r="B3" s="59"/>
      <c r="C3" s="59"/>
    </row>
    <row r="4" spans="1:7" ht="27" customHeight="1" x14ac:dyDescent="0.25">
      <c r="A4" s="60"/>
      <c r="B4" s="60"/>
      <c r="C4" s="60"/>
      <c r="D4" s="13"/>
      <c r="E4" s="54" t="s">
        <v>76</v>
      </c>
      <c r="F4" s="55"/>
    </row>
    <row r="5" spans="1:7" ht="12" customHeight="1" x14ac:dyDescent="0.25">
      <c r="F5" s="56"/>
    </row>
    <row r="6" spans="1:7" ht="34.5" customHeight="1" x14ac:dyDescent="0.25">
      <c r="A6" s="2" t="s">
        <v>0</v>
      </c>
      <c r="B6" s="2" t="s">
        <v>1</v>
      </c>
      <c r="C6" s="30" t="s">
        <v>63</v>
      </c>
      <c r="D6" s="30" t="s">
        <v>30</v>
      </c>
      <c r="E6" s="44" t="s">
        <v>64</v>
      </c>
      <c r="F6" s="30"/>
    </row>
    <row r="7" spans="1:7" ht="40.5" customHeight="1" x14ac:dyDescent="0.25">
      <c r="A7" s="2"/>
      <c r="B7" s="2"/>
      <c r="C7" s="64" t="s">
        <v>78</v>
      </c>
      <c r="D7" s="65"/>
      <c r="E7" s="66"/>
      <c r="F7" s="61" t="s">
        <v>77</v>
      </c>
    </row>
    <row r="8" spans="1:7" s="5" customFormat="1" ht="19.5" customHeight="1" x14ac:dyDescent="0.25">
      <c r="A8" s="2"/>
      <c r="B8" s="2"/>
      <c r="C8" s="30" t="s">
        <v>66</v>
      </c>
      <c r="D8" s="31"/>
      <c r="E8" s="45"/>
      <c r="F8" s="62"/>
    </row>
    <row r="9" spans="1:7" s="5" customFormat="1" ht="42" customHeight="1" x14ac:dyDescent="0.25">
      <c r="A9" s="17">
        <v>6</v>
      </c>
      <c r="B9" s="18" t="s">
        <v>5</v>
      </c>
      <c r="C9" s="32" t="s">
        <v>50</v>
      </c>
      <c r="D9" s="33">
        <v>173343.01</v>
      </c>
      <c r="E9" s="46">
        <v>173343.01</v>
      </c>
      <c r="F9" s="62"/>
      <c r="G9" s="27"/>
    </row>
    <row r="10" spans="1:7" s="5" customFormat="1" ht="30" customHeight="1" x14ac:dyDescent="0.25">
      <c r="A10" s="17">
        <v>7</v>
      </c>
      <c r="B10" s="18" t="s">
        <v>22</v>
      </c>
      <c r="C10" s="32" t="s">
        <v>51</v>
      </c>
      <c r="D10" s="33">
        <v>75588.710000000006</v>
      </c>
      <c r="E10" s="46">
        <v>74599.5</v>
      </c>
      <c r="F10" s="62"/>
    </row>
    <row r="11" spans="1:7" ht="18.75" customHeight="1" x14ac:dyDescent="0.25">
      <c r="A11" s="2"/>
      <c r="B11" s="2"/>
      <c r="C11" s="34" t="s">
        <v>67</v>
      </c>
      <c r="D11" s="31"/>
      <c r="E11" s="47"/>
      <c r="F11" s="62"/>
    </row>
    <row r="12" spans="1:7" s="5" customFormat="1" ht="48" customHeight="1" x14ac:dyDescent="0.25">
      <c r="A12" s="19">
        <v>10</v>
      </c>
      <c r="B12" s="19" t="s">
        <v>4</v>
      </c>
      <c r="C12" s="35" t="s">
        <v>9</v>
      </c>
      <c r="D12" s="36">
        <v>1499993.9</v>
      </c>
      <c r="E12" s="48">
        <v>1499993.9</v>
      </c>
      <c r="F12" s="62"/>
    </row>
    <row r="13" spans="1:7" s="5" customFormat="1" ht="20.25" customHeight="1" x14ac:dyDescent="0.25">
      <c r="A13" s="2"/>
      <c r="B13" s="2"/>
      <c r="C13" s="34" t="s">
        <v>68</v>
      </c>
      <c r="D13" s="31"/>
      <c r="E13" s="47"/>
      <c r="F13" s="62"/>
    </row>
    <row r="14" spans="1:7" s="5" customFormat="1" ht="31.5" customHeight="1" x14ac:dyDescent="0.25">
      <c r="A14" s="17">
        <v>11</v>
      </c>
      <c r="B14" s="18" t="s">
        <v>10</v>
      </c>
      <c r="C14" s="35" t="s">
        <v>45</v>
      </c>
      <c r="D14" s="36">
        <v>157793.88</v>
      </c>
      <c r="E14" s="48">
        <v>157793.88</v>
      </c>
      <c r="F14" s="62"/>
    </row>
    <row r="15" spans="1:7" s="5" customFormat="1" ht="24.75" customHeight="1" x14ac:dyDescent="0.25">
      <c r="A15" s="2"/>
      <c r="B15" s="2"/>
      <c r="C15" s="34" t="s">
        <v>69</v>
      </c>
      <c r="D15" s="31"/>
      <c r="E15" s="47"/>
      <c r="F15" s="62"/>
    </row>
    <row r="16" spans="1:7" s="5" customFormat="1" ht="45" customHeight="1" x14ac:dyDescent="0.25">
      <c r="A16" s="17">
        <v>13</v>
      </c>
      <c r="B16" s="18" t="s">
        <v>12</v>
      </c>
      <c r="C16" s="35" t="s">
        <v>61</v>
      </c>
      <c r="D16" s="33">
        <v>162068.65</v>
      </c>
      <c r="E16" s="46">
        <v>162068.65</v>
      </c>
      <c r="F16" s="62"/>
    </row>
    <row r="17" spans="1:8" s="5" customFormat="1" ht="31.5" customHeight="1" x14ac:dyDescent="0.25">
      <c r="A17" s="17">
        <v>14</v>
      </c>
      <c r="B17" s="18" t="s">
        <v>13</v>
      </c>
      <c r="C17" s="35" t="s">
        <v>53</v>
      </c>
      <c r="D17" s="33">
        <v>94828.92</v>
      </c>
      <c r="E17" s="46">
        <v>98471.64</v>
      </c>
      <c r="F17" s="62"/>
    </row>
    <row r="18" spans="1:8" ht="15.75" x14ac:dyDescent="0.25">
      <c r="A18" s="19">
        <v>28</v>
      </c>
      <c r="B18" s="19" t="s">
        <v>23</v>
      </c>
      <c r="C18" s="35" t="s">
        <v>25</v>
      </c>
      <c r="D18" s="36">
        <v>298445.56</v>
      </c>
      <c r="E18" s="48">
        <v>298445.56</v>
      </c>
      <c r="F18" s="62"/>
      <c r="G18" s="5"/>
    </row>
    <row r="19" spans="1:8" ht="31.5" x14ac:dyDescent="0.25">
      <c r="A19" s="17">
        <v>28</v>
      </c>
      <c r="B19" s="18" t="s">
        <v>24</v>
      </c>
      <c r="C19" s="35" t="s">
        <v>54</v>
      </c>
      <c r="D19" s="33">
        <v>173147.06</v>
      </c>
      <c r="E19" s="46">
        <v>173147.06</v>
      </c>
      <c r="F19" s="62"/>
    </row>
    <row r="20" spans="1:8" s="5" customFormat="1" ht="23.25" customHeight="1" x14ac:dyDescent="0.25">
      <c r="A20" s="2"/>
      <c r="B20" s="2"/>
      <c r="C20" s="34" t="s">
        <v>65</v>
      </c>
      <c r="D20" s="31"/>
      <c r="E20" s="47"/>
      <c r="F20" s="62"/>
    </row>
    <row r="21" spans="1:8" s="5" customFormat="1" ht="49.5" customHeight="1" x14ac:dyDescent="0.25">
      <c r="A21" s="17">
        <v>15</v>
      </c>
      <c r="B21" s="18" t="s">
        <v>14</v>
      </c>
      <c r="C21" s="35" t="s">
        <v>49</v>
      </c>
      <c r="D21" s="36">
        <v>999984.36</v>
      </c>
      <c r="E21" s="48">
        <v>999984.76</v>
      </c>
      <c r="F21" s="62"/>
      <c r="G21" s="11"/>
    </row>
    <row r="22" spans="1:8" s="5" customFormat="1" ht="23.25" customHeight="1" x14ac:dyDescent="0.25">
      <c r="A22" s="2"/>
      <c r="B22" s="2"/>
      <c r="C22" s="34" t="s">
        <v>70</v>
      </c>
      <c r="D22" s="31"/>
      <c r="E22" s="47"/>
      <c r="F22" s="62"/>
    </row>
    <row r="23" spans="1:8" s="5" customFormat="1" ht="49.5" customHeight="1" x14ac:dyDescent="0.25">
      <c r="A23" s="17">
        <v>16</v>
      </c>
      <c r="B23" s="18" t="s">
        <v>15</v>
      </c>
      <c r="C23" s="35" t="s">
        <v>46</v>
      </c>
      <c r="D23" s="33">
        <v>346035.42</v>
      </c>
      <c r="E23" s="46">
        <v>459319.42</v>
      </c>
      <c r="F23" s="62"/>
    </row>
    <row r="24" spans="1:8" ht="52.5" customHeight="1" x14ac:dyDescent="0.25">
      <c r="A24" s="18">
        <v>17</v>
      </c>
      <c r="B24" s="18" t="s">
        <v>16</v>
      </c>
      <c r="C24" s="35" t="s">
        <v>59</v>
      </c>
      <c r="D24" s="36">
        <v>453884.46</v>
      </c>
      <c r="E24" s="48">
        <v>733667.41</v>
      </c>
      <c r="F24" s="62"/>
      <c r="G24" s="5"/>
      <c r="H24" s="15"/>
    </row>
    <row r="25" spans="1:8" ht="15.75" x14ac:dyDescent="0.25">
      <c r="A25" s="2"/>
      <c r="B25" s="2"/>
      <c r="C25" s="34" t="s">
        <v>71</v>
      </c>
      <c r="D25" s="38"/>
      <c r="E25" s="49"/>
      <c r="F25" s="62"/>
    </row>
    <row r="26" spans="1:8" s="5" customFormat="1" ht="30.75" customHeight="1" x14ac:dyDescent="0.25">
      <c r="A26" s="17">
        <v>18</v>
      </c>
      <c r="B26" s="18" t="s">
        <v>17</v>
      </c>
      <c r="C26" s="35" t="s">
        <v>47</v>
      </c>
      <c r="D26" s="33">
        <v>52296.41</v>
      </c>
      <c r="E26" s="46">
        <v>54692.94</v>
      </c>
      <c r="F26" s="62"/>
    </row>
    <row r="27" spans="1:8" ht="31.5" customHeight="1" x14ac:dyDescent="0.25">
      <c r="A27" s="17">
        <v>19</v>
      </c>
      <c r="B27" s="18" t="s">
        <v>18</v>
      </c>
      <c r="C27" s="35" t="s">
        <v>55</v>
      </c>
      <c r="D27" s="33">
        <v>49159.54</v>
      </c>
      <c r="E27" s="46">
        <v>49159.54</v>
      </c>
      <c r="F27" s="62"/>
    </row>
    <row r="28" spans="1:8" ht="15.75" x14ac:dyDescent="0.25">
      <c r="A28" s="2"/>
      <c r="B28" s="2"/>
      <c r="C28" s="34" t="s">
        <v>72</v>
      </c>
      <c r="D28" s="38"/>
      <c r="E28" s="49"/>
      <c r="F28" s="62"/>
    </row>
    <row r="29" spans="1:8" ht="45.75" customHeight="1" x14ac:dyDescent="0.25">
      <c r="A29" s="18">
        <v>23</v>
      </c>
      <c r="B29" s="18" t="s">
        <v>19</v>
      </c>
      <c r="C29" s="35" t="s">
        <v>48</v>
      </c>
      <c r="D29" s="33">
        <v>1809721.4</v>
      </c>
      <c r="E29" s="46">
        <v>1833121.4</v>
      </c>
      <c r="F29" s="62"/>
      <c r="G29" s="5"/>
    </row>
    <row r="30" spans="1:8" ht="15.75" x14ac:dyDescent="0.25">
      <c r="A30" s="17">
        <v>24</v>
      </c>
      <c r="B30" s="17" t="s">
        <v>20</v>
      </c>
      <c r="C30" s="35" t="s">
        <v>56</v>
      </c>
      <c r="D30" s="33">
        <v>161729.18</v>
      </c>
      <c r="E30" s="46">
        <v>161729.18</v>
      </c>
      <c r="F30" s="62"/>
    </row>
    <row r="31" spans="1:8" ht="31.5" x14ac:dyDescent="0.25">
      <c r="A31" s="19">
        <v>25</v>
      </c>
      <c r="B31" s="19" t="s">
        <v>26</v>
      </c>
      <c r="C31" s="35" t="s">
        <v>27</v>
      </c>
      <c r="D31" s="33">
        <v>561467.43999999994</v>
      </c>
      <c r="E31" s="46">
        <v>561467.43999999994</v>
      </c>
      <c r="F31" s="62"/>
      <c r="G31" s="5"/>
    </row>
    <row r="32" spans="1:8" ht="15.75" x14ac:dyDescent="0.25">
      <c r="A32" s="2"/>
      <c r="B32" s="2"/>
      <c r="C32" s="34" t="s">
        <v>73</v>
      </c>
      <c r="D32" s="38"/>
      <c r="E32" s="49"/>
      <c r="F32" s="62"/>
    </row>
    <row r="33" spans="1:6" ht="15.75" x14ac:dyDescent="0.25">
      <c r="A33" s="17">
        <v>26</v>
      </c>
      <c r="B33" s="18" t="s">
        <v>21</v>
      </c>
      <c r="C33" s="35" t="s">
        <v>57</v>
      </c>
      <c r="D33" s="33">
        <v>823927.19</v>
      </c>
      <c r="E33" s="46">
        <v>823927.19</v>
      </c>
      <c r="F33" s="62"/>
    </row>
    <row r="34" spans="1:6" ht="15.75" x14ac:dyDescent="0.25">
      <c r="A34" s="2"/>
      <c r="B34" s="2"/>
      <c r="C34" s="34" t="s">
        <v>74</v>
      </c>
      <c r="D34" s="33"/>
      <c r="E34" s="46"/>
      <c r="F34" s="62"/>
    </row>
    <row r="35" spans="1:6" ht="15.75" x14ac:dyDescent="0.25">
      <c r="A35" s="19">
        <v>29</v>
      </c>
      <c r="B35" s="19" t="s">
        <v>28</v>
      </c>
      <c r="C35" s="35" t="s">
        <v>29</v>
      </c>
      <c r="D35" s="33">
        <v>100586.98</v>
      </c>
      <c r="E35" s="46">
        <v>100586.98</v>
      </c>
      <c r="F35" s="62"/>
    </row>
    <row r="36" spans="1:6" ht="15.75" x14ac:dyDescent="0.25">
      <c r="C36" s="30" t="s">
        <v>32</v>
      </c>
      <c r="D36" s="30"/>
      <c r="E36" s="50"/>
      <c r="F36" s="62"/>
    </row>
    <row r="37" spans="1:6" ht="37.5" customHeight="1" x14ac:dyDescent="0.25">
      <c r="C37" s="32" t="s">
        <v>34</v>
      </c>
      <c r="D37" s="33">
        <v>227792.71</v>
      </c>
      <c r="E37" s="46">
        <v>227792.71</v>
      </c>
      <c r="F37" s="62"/>
    </row>
    <row r="38" spans="1:6" ht="15.75" x14ac:dyDescent="0.25">
      <c r="C38" s="30" t="s">
        <v>35</v>
      </c>
      <c r="D38" s="31"/>
      <c r="E38" s="47"/>
      <c r="F38" s="62"/>
    </row>
    <row r="39" spans="1:6" ht="31.5" x14ac:dyDescent="0.25">
      <c r="C39" s="32" t="s">
        <v>36</v>
      </c>
      <c r="D39" s="33">
        <v>401481.2</v>
      </c>
      <c r="E39" s="46">
        <v>401481.2</v>
      </c>
      <c r="F39" s="62"/>
    </row>
    <row r="40" spans="1:6" ht="31.5" x14ac:dyDescent="0.25">
      <c r="C40" s="32" t="s">
        <v>60</v>
      </c>
      <c r="D40" s="33">
        <v>153356.89000000001</v>
      </c>
      <c r="E40" s="46">
        <v>114994.62</v>
      </c>
      <c r="F40" s="62"/>
    </row>
    <row r="41" spans="1:6" ht="31.5" x14ac:dyDescent="0.25">
      <c r="C41" s="32" t="s">
        <v>58</v>
      </c>
      <c r="D41" s="33">
        <v>229989.17</v>
      </c>
      <c r="E41" s="46">
        <v>229989.17</v>
      </c>
      <c r="F41" s="62"/>
    </row>
    <row r="42" spans="1:6" ht="15.75" x14ac:dyDescent="0.25">
      <c r="C42" s="30" t="s">
        <v>37</v>
      </c>
      <c r="D42" s="31"/>
      <c r="E42" s="47"/>
      <c r="F42" s="62"/>
    </row>
    <row r="43" spans="1:6" ht="31.5" x14ac:dyDescent="0.25">
      <c r="C43" s="32" t="s">
        <v>44</v>
      </c>
      <c r="D43" s="33">
        <v>150615.76</v>
      </c>
      <c r="E43" s="46">
        <v>150615.76</v>
      </c>
      <c r="F43" s="62"/>
    </row>
    <row r="44" spans="1:6" ht="31.5" x14ac:dyDescent="0.25">
      <c r="C44" s="32" t="s">
        <v>62</v>
      </c>
      <c r="D44" s="33">
        <v>356547.6</v>
      </c>
      <c r="E44" s="46">
        <v>367151.59</v>
      </c>
      <c r="F44" s="62"/>
    </row>
    <row r="45" spans="1:6" ht="15.75" x14ac:dyDescent="0.25">
      <c r="C45" s="32" t="s">
        <v>43</v>
      </c>
      <c r="D45" s="33">
        <v>119831.5</v>
      </c>
      <c r="E45" s="46">
        <v>94205.38</v>
      </c>
      <c r="F45" s="62"/>
    </row>
    <row r="46" spans="1:6" ht="15.75" x14ac:dyDescent="0.25">
      <c r="C46" s="32" t="s">
        <v>42</v>
      </c>
      <c r="D46" s="33">
        <v>206882.48</v>
      </c>
      <c r="E46" s="46">
        <v>206882.48</v>
      </c>
      <c r="F46" s="62"/>
    </row>
    <row r="47" spans="1:6" ht="31.5" x14ac:dyDescent="0.25">
      <c r="C47" s="32" t="s">
        <v>41</v>
      </c>
      <c r="D47" s="33">
        <v>30659.86</v>
      </c>
      <c r="E47" s="46">
        <v>35967.910000000003</v>
      </c>
      <c r="F47" s="62"/>
    </row>
    <row r="48" spans="1:6" ht="31.5" x14ac:dyDescent="0.25">
      <c r="C48" s="39" t="s">
        <v>40</v>
      </c>
      <c r="D48" s="40">
        <v>61319.63</v>
      </c>
      <c r="E48" s="51">
        <v>71935.759999999995</v>
      </c>
      <c r="F48" s="62"/>
    </row>
    <row r="49" spans="1:43" s="10" customFormat="1" ht="15.75" customHeight="1" x14ac:dyDescent="0.25">
      <c r="A49" s="2"/>
      <c r="B49" s="2"/>
      <c r="E49" s="57"/>
      <c r="F49" s="62"/>
      <c r="G49" s="26"/>
      <c r="H49" s="26"/>
      <c r="I49" s="28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</row>
    <row r="50" spans="1:43" ht="12" customHeight="1" x14ac:dyDescent="0.25">
      <c r="C50" s="67" t="s">
        <v>79</v>
      </c>
      <c r="D50" s="67"/>
      <c r="E50" s="68"/>
      <c r="F50" s="62"/>
      <c r="G50" s="26"/>
      <c r="H50" s="26"/>
      <c r="I50" s="28"/>
      <c r="J50" s="26"/>
      <c r="K50" s="26"/>
      <c r="L50" s="26"/>
      <c r="M50" s="26"/>
    </row>
    <row r="51" spans="1:43" ht="24" customHeight="1" x14ac:dyDescent="0.25">
      <c r="C51" s="69"/>
      <c r="D51" s="69"/>
      <c r="E51" s="70"/>
      <c r="F51" s="62"/>
      <c r="I51" s="29"/>
    </row>
    <row r="52" spans="1:43" ht="15.75" x14ac:dyDescent="0.25">
      <c r="C52" s="34" t="s">
        <v>69</v>
      </c>
      <c r="D52" s="31"/>
      <c r="E52" s="47"/>
      <c r="F52" s="62"/>
      <c r="I52" s="29"/>
    </row>
    <row r="53" spans="1:43" ht="31.5" x14ac:dyDescent="0.25">
      <c r="C53" s="37" t="s">
        <v>52</v>
      </c>
      <c r="D53" s="33">
        <v>154864.94</v>
      </c>
      <c r="E53" s="46">
        <v>154864.94</v>
      </c>
      <c r="F53" s="62"/>
      <c r="I53" s="29"/>
    </row>
    <row r="54" spans="1:43" ht="12" customHeight="1" x14ac:dyDescent="0.25">
      <c r="E54" s="25"/>
      <c r="F54" s="62"/>
      <c r="I54" s="29"/>
    </row>
    <row r="55" spans="1:43" ht="12" customHeight="1" x14ac:dyDescent="0.25">
      <c r="E55" s="25"/>
      <c r="F55" s="63"/>
      <c r="I55" s="29"/>
    </row>
    <row r="56" spans="1:43" ht="15.75" x14ac:dyDescent="0.25">
      <c r="C56" s="41" t="s">
        <v>75</v>
      </c>
      <c r="D56" s="42"/>
      <c r="E56" s="52">
        <v>10471400.98</v>
      </c>
      <c r="I56" s="29"/>
    </row>
    <row r="57" spans="1:43" x14ac:dyDescent="0.25">
      <c r="E57" s="25"/>
      <c r="F57" s="43"/>
      <c r="I57" s="29"/>
    </row>
    <row r="58" spans="1:43" x14ac:dyDescent="0.25">
      <c r="F58" s="26"/>
      <c r="I58" s="29"/>
    </row>
    <row r="59" spans="1:43" x14ac:dyDescent="0.25">
      <c r="F59" s="26"/>
      <c r="I59" s="29"/>
    </row>
    <row r="60" spans="1:43" x14ac:dyDescent="0.25">
      <c r="F60" s="26"/>
      <c r="I60" s="29"/>
    </row>
    <row r="61" spans="1:43" x14ac:dyDescent="0.25">
      <c r="F61" s="26"/>
      <c r="I61" s="29"/>
    </row>
    <row r="62" spans="1:43" x14ac:dyDescent="0.25">
      <c r="F62" s="26"/>
      <c r="I62" s="29">
        <f>SUM(I49:I61)</f>
        <v>0</v>
      </c>
    </row>
    <row r="63" spans="1:43" x14ac:dyDescent="0.25">
      <c r="F63" s="26"/>
    </row>
    <row r="64" spans="1:43" x14ac:dyDescent="0.25">
      <c r="F64" s="26"/>
    </row>
    <row r="65" spans="6:6" x14ac:dyDescent="0.25">
      <c r="F65" s="26"/>
    </row>
    <row r="66" spans="6:6" x14ac:dyDescent="0.25">
      <c r="F66" s="26"/>
    </row>
    <row r="67" spans="6:6" x14ac:dyDescent="0.25">
      <c r="F67" s="26"/>
    </row>
    <row r="68" spans="6:6" x14ac:dyDescent="0.25">
      <c r="F68" s="26"/>
    </row>
    <row r="69" spans="6:6" x14ac:dyDescent="0.25">
      <c r="F69" s="26"/>
    </row>
    <row r="70" spans="6:6" x14ac:dyDescent="0.25">
      <c r="F70" s="26"/>
    </row>
    <row r="71" spans="6:6" x14ac:dyDescent="0.25">
      <c r="F71" s="26"/>
    </row>
    <row r="72" spans="6:6" x14ac:dyDescent="0.25">
      <c r="F72" s="26"/>
    </row>
    <row r="73" spans="6:6" x14ac:dyDescent="0.25">
      <c r="F73" s="26"/>
    </row>
    <row r="74" spans="6:6" x14ac:dyDescent="0.25">
      <c r="F74" s="26"/>
    </row>
    <row r="75" spans="6:6" x14ac:dyDescent="0.25">
      <c r="F75" s="26"/>
    </row>
    <row r="76" spans="6:6" x14ac:dyDescent="0.25">
      <c r="F76" s="26"/>
    </row>
    <row r="77" spans="6:6" x14ac:dyDescent="0.25">
      <c r="F77" s="26"/>
    </row>
    <row r="78" spans="6:6" x14ac:dyDescent="0.25">
      <c r="F78" s="26"/>
    </row>
    <row r="79" spans="6:6" x14ac:dyDescent="0.25">
      <c r="F79" s="26"/>
    </row>
    <row r="80" spans="6:6" x14ac:dyDescent="0.25">
      <c r="F80" s="26"/>
    </row>
    <row r="81" spans="6:6" x14ac:dyDescent="0.25">
      <c r="F81" s="26"/>
    </row>
    <row r="82" spans="6:6" x14ac:dyDescent="0.25">
      <c r="F82" s="26"/>
    </row>
    <row r="83" spans="6:6" x14ac:dyDescent="0.25">
      <c r="F83" s="26"/>
    </row>
    <row r="84" spans="6:6" x14ac:dyDescent="0.25">
      <c r="F84" s="26"/>
    </row>
    <row r="85" spans="6:6" x14ac:dyDescent="0.25">
      <c r="F85" s="26"/>
    </row>
    <row r="86" spans="6:6" x14ac:dyDescent="0.25">
      <c r="F86" s="26"/>
    </row>
    <row r="87" spans="6:6" x14ac:dyDescent="0.25">
      <c r="F87" s="26"/>
    </row>
    <row r="88" spans="6:6" x14ac:dyDescent="0.25">
      <c r="F88" s="26"/>
    </row>
    <row r="89" spans="6:6" x14ac:dyDescent="0.25">
      <c r="F89" s="26"/>
    </row>
    <row r="90" spans="6:6" x14ac:dyDescent="0.25">
      <c r="F90" s="26"/>
    </row>
    <row r="91" spans="6:6" x14ac:dyDescent="0.25">
      <c r="F91" s="26"/>
    </row>
    <row r="92" spans="6:6" x14ac:dyDescent="0.25">
      <c r="F92" s="26"/>
    </row>
    <row r="93" spans="6:6" x14ac:dyDescent="0.25">
      <c r="F93" s="26"/>
    </row>
    <row r="94" spans="6:6" x14ac:dyDescent="0.25">
      <c r="F94" s="26"/>
    </row>
    <row r="95" spans="6:6" x14ac:dyDescent="0.25">
      <c r="F95" s="26"/>
    </row>
    <row r="96" spans="6:6" x14ac:dyDescent="0.25">
      <c r="F96" s="26"/>
    </row>
    <row r="97" spans="6:6" x14ac:dyDescent="0.25">
      <c r="F97" s="26"/>
    </row>
    <row r="98" spans="6:6" x14ac:dyDescent="0.25">
      <c r="F98" s="26"/>
    </row>
    <row r="99" spans="6:6" x14ac:dyDescent="0.25">
      <c r="F99" s="26"/>
    </row>
    <row r="100" spans="6:6" x14ac:dyDescent="0.25">
      <c r="F100" s="26"/>
    </row>
    <row r="101" spans="6:6" x14ac:dyDescent="0.25">
      <c r="F101" s="26"/>
    </row>
    <row r="102" spans="6:6" x14ac:dyDescent="0.25">
      <c r="F102" s="26"/>
    </row>
    <row r="103" spans="6:6" x14ac:dyDescent="0.25">
      <c r="F103" s="26"/>
    </row>
    <row r="104" spans="6:6" x14ac:dyDescent="0.25">
      <c r="F104" s="26"/>
    </row>
    <row r="105" spans="6:6" x14ac:dyDescent="0.25">
      <c r="F105" s="26"/>
    </row>
    <row r="106" spans="6:6" x14ac:dyDescent="0.25">
      <c r="F106" s="26"/>
    </row>
    <row r="107" spans="6:6" x14ac:dyDescent="0.25">
      <c r="F107" s="26"/>
    </row>
    <row r="108" spans="6:6" x14ac:dyDescent="0.25">
      <c r="F108" s="26"/>
    </row>
    <row r="109" spans="6:6" x14ac:dyDescent="0.25">
      <c r="F109" s="26"/>
    </row>
    <row r="110" spans="6:6" x14ac:dyDescent="0.25">
      <c r="F110" s="26"/>
    </row>
    <row r="111" spans="6:6" x14ac:dyDescent="0.25">
      <c r="F111" s="26"/>
    </row>
    <row r="112" spans="6:6" x14ac:dyDescent="0.25">
      <c r="F112" s="26"/>
    </row>
    <row r="113" spans="6:6" x14ac:dyDescent="0.25">
      <c r="F113" s="26"/>
    </row>
    <row r="114" spans="6:6" x14ac:dyDescent="0.25">
      <c r="F114" s="26"/>
    </row>
    <row r="115" spans="6:6" x14ac:dyDescent="0.25">
      <c r="F115" s="26"/>
    </row>
    <row r="116" spans="6:6" x14ac:dyDescent="0.25">
      <c r="F116" s="26"/>
    </row>
    <row r="117" spans="6:6" x14ac:dyDescent="0.25">
      <c r="F117" s="26"/>
    </row>
    <row r="118" spans="6:6" x14ac:dyDescent="0.25">
      <c r="F118" s="26"/>
    </row>
    <row r="119" spans="6:6" x14ac:dyDescent="0.25">
      <c r="F119" s="26"/>
    </row>
    <row r="120" spans="6:6" x14ac:dyDescent="0.25">
      <c r="F120" s="26"/>
    </row>
    <row r="121" spans="6:6" x14ac:dyDescent="0.25">
      <c r="F121" s="26"/>
    </row>
    <row r="122" spans="6:6" x14ac:dyDescent="0.25">
      <c r="F122" s="26"/>
    </row>
    <row r="123" spans="6:6" x14ac:dyDescent="0.25">
      <c r="F123" s="26"/>
    </row>
    <row r="124" spans="6:6" x14ac:dyDescent="0.25">
      <c r="F124" s="26"/>
    </row>
    <row r="125" spans="6:6" x14ac:dyDescent="0.25">
      <c r="F125" s="26"/>
    </row>
    <row r="126" spans="6:6" x14ac:dyDescent="0.25">
      <c r="F126" s="26"/>
    </row>
    <row r="127" spans="6:6" x14ac:dyDescent="0.25">
      <c r="F127" s="26"/>
    </row>
    <row r="128" spans="6:6" x14ac:dyDescent="0.25">
      <c r="F128" s="26"/>
    </row>
    <row r="129" spans="6:6" x14ac:dyDescent="0.25">
      <c r="F129" s="26"/>
    </row>
    <row r="130" spans="6:6" x14ac:dyDescent="0.25">
      <c r="F130" s="26"/>
    </row>
    <row r="131" spans="6:6" x14ac:dyDescent="0.25">
      <c r="F131" s="26"/>
    </row>
    <row r="132" spans="6:6" x14ac:dyDescent="0.25">
      <c r="F132" s="26"/>
    </row>
    <row r="133" spans="6:6" x14ac:dyDescent="0.25">
      <c r="F133" s="26"/>
    </row>
    <row r="134" spans="6:6" x14ac:dyDescent="0.25">
      <c r="F134" s="26"/>
    </row>
    <row r="135" spans="6:6" x14ac:dyDescent="0.25">
      <c r="F135" s="26"/>
    </row>
    <row r="136" spans="6:6" x14ac:dyDescent="0.25">
      <c r="F136" s="26"/>
    </row>
    <row r="137" spans="6:6" x14ac:dyDescent="0.25">
      <c r="F137" s="26"/>
    </row>
    <row r="138" spans="6:6" x14ac:dyDescent="0.25">
      <c r="F138" s="26"/>
    </row>
    <row r="139" spans="6:6" x14ac:dyDescent="0.25">
      <c r="F139" s="26"/>
    </row>
    <row r="140" spans="6:6" x14ac:dyDescent="0.25">
      <c r="F140" s="26"/>
    </row>
    <row r="141" spans="6:6" x14ac:dyDescent="0.25">
      <c r="F141" s="26"/>
    </row>
    <row r="142" spans="6:6" x14ac:dyDescent="0.25">
      <c r="F142" s="26"/>
    </row>
    <row r="143" spans="6:6" x14ac:dyDescent="0.25">
      <c r="F143" s="26"/>
    </row>
    <row r="144" spans="6:6" x14ac:dyDescent="0.25">
      <c r="F144" s="26"/>
    </row>
    <row r="145" spans="6:6" x14ac:dyDescent="0.25">
      <c r="F145" s="26"/>
    </row>
    <row r="146" spans="6:6" x14ac:dyDescent="0.25">
      <c r="F146" s="26"/>
    </row>
    <row r="147" spans="6:6" x14ac:dyDescent="0.25">
      <c r="F147" s="26"/>
    </row>
    <row r="148" spans="6:6" x14ac:dyDescent="0.25">
      <c r="F148" s="26"/>
    </row>
    <row r="149" spans="6:6" x14ac:dyDescent="0.25">
      <c r="F149" s="26"/>
    </row>
    <row r="150" spans="6:6" x14ac:dyDescent="0.25">
      <c r="F150" s="26"/>
    </row>
    <row r="151" spans="6:6" x14ac:dyDescent="0.25">
      <c r="F151" s="26"/>
    </row>
    <row r="152" spans="6:6" x14ac:dyDescent="0.25">
      <c r="F152" s="26"/>
    </row>
    <row r="153" spans="6:6" x14ac:dyDescent="0.25">
      <c r="F153" s="26"/>
    </row>
    <row r="154" spans="6:6" x14ac:dyDescent="0.25">
      <c r="F154" s="26"/>
    </row>
    <row r="155" spans="6:6" x14ac:dyDescent="0.25">
      <c r="F155" s="26"/>
    </row>
    <row r="156" spans="6:6" x14ac:dyDescent="0.25">
      <c r="F156" s="26"/>
    </row>
    <row r="157" spans="6:6" x14ac:dyDescent="0.25">
      <c r="F157" s="26"/>
    </row>
    <row r="158" spans="6:6" x14ac:dyDescent="0.25">
      <c r="F158" s="26"/>
    </row>
    <row r="159" spans="6:6" x14ac:dyDescent="0.25">
      <c r="F159" s="26"/>
    </row>
    <row r="160" spans="6:6" x14ac:dyDescent="0.25">
      <c r="F160" s="26"/>
    </row>
    <row r="161" spans="6:6" x14ac:dyDescent="0.25">
      <c r="F161" s="26"/>
    </row>
    <row r="162" spans="6:6" x14ac:dyDescent="0.25">
      <c r="F162" s="26"/>
    </row>
    <row r="163" spans="6:6" x14ac:dyDescent="0.25">
      <c r="F163" s="26"/>
    </row>
    <row r="164" spans="6:6" x14ac:dyDescent="0.25">
      <c r="F164" s="26"/>
    </row>
    <row r="165" spans="6:6" x14ac:dyDescent="0.25">
      <c r="F165" s="26"/>
    </row>
    <row r="166" spans="6:6" x14ac:dyDescent="0.25">
      <c r="F166" s="26"/>
    </row>
    <row r="167" spans="6:6" x14ac:dyDescent="0.25">
      <c r="F167" s="26"/>
    </row>
    <row r="168" spans="6:6" x14ac:dyDescent="0.25">
      <c r="F168" s="26"/>
    </row>
    <row r="169" spans="6:6" x14ac:dyDescent="0.25">
      <c r="F169" s="26"/>
    </row>
    <row r="170" spans="6:6" x14ac:dyDescent="0.25">
      <c r="F170" s="26"/>
    </row>
    <row r="171" spans="6:6" x14ac:dyDescent="0.25">
      <c r="F171" s="26"/>
    </row>
    <row r="172" spans="6:6" x14ac:dyDescent="0.25">
      <c r="F172" s="26"/>
    </row>
    <row r="173" spans="6:6" x14ac:dyDescent="0.25">
      <c r="F173" s="26"/>
    </row>
    <row r="174" spans="6:6" x14ac:dyDescent="0.25">
      <c r="F174" s="26"/>
    </row>
    <row r="175" spans="6:6" x14ac:dyDescent="0.25">
      <c r="F175" s="26"/>
    </row>
    <row r="176" spans="6:6" x14ac:dyDescent="0.25">
      <c r="F176" s="26"/>
    </row>
    <row r="177" spans="6:6" x14ac:dyDescent="0.25">
      <c r="F177" s="26"/>
    </row>
    <row r="178" spans="6:6" x14ac:dyDescent="0.25">
      <c r="F178" s="26"/>
    </row>
    <row r="179" spans="6:6" x14ac:dyDescent="0.25">
      <c r="F179" s="26"/>
    </row>
    <row r="180" spans="6:6" x14ac:dyDescent="0.25">
      <c r="F180" s="26"/>
    </row>
    <row r="181" spans="6:6" x14ac:dyDescent="0.25">
      <c r="F181" s="26"/>
    </row>
    <row r="182" spans="6:6" x14ac:dyDescent="0.25">
      <c r="F182" s="26"/>
    </row>
    <row r="183" spans="6:6" x14ac:dyDescent="0.25">
      <c r="F183" s="26"/>
    </row>
    <row r="184" spans="6:6" x14ac:dyDescent="0.25">
      <c r="F184" s="26"/>
    </row>
    <row r="185" spans="6:6" x14ac:dyDescent="0.25">
      <c r="F185" s="26"/>
    </row>
    <row r="186" spans="6:6" x14ac:dyDescent="0.25">
      <c r="F186" s="26"/>
    </row>
    <row r="187" spans="6:6" x14ac:dyDescent="0.25">
      <c r="F187" s="26"/>
    </row>
    <row r="188" spans="6:6" x14ac:dyDescent="0.25">
      <c r="F188" s="26"/>
    </row>
    <row r="189" spans="6:6" x14ac:dyDescent="0.25">
      <c r="F189" s="26"/>
    </row>
    <row r="190" spans="6:6" x14ac:dyDescent="0.25">
      <c r="F190" s="26"/>
    </row>
    <row r="191" spans="6:6" x14ac:dyDescent="0.25">
      <c r="F191" s="26"/>
    </row>
    <row r="192" spans="6:6" x14ac:dyDescent="0.25">
      <c r="F192" s="26"/>
    </row>
    <row r="193" spans="6:6" x14ac:dyDescent="0.25">
      <c r="F193" s="26"/>
    </row>
    <row r="194" spans="6:6" x14ac:dyDescent="0.25">
      <c r="F194" s="26"/>
    </row>
    <row r="195" spans="6:6" x14ac:dyDescent="0.25">
      <c r="F195" s="26"/>
    </row>
    <row r="196" spans="6:6" x14ac:dyDescent="0.25">
      <c r="F196" s="26"/>
    </row>
    <row r="197" spans="6:6" x14ac:dyDescent="0.25">
      <c r="F197" s="26"/>
    </row>
    <row r="198" spans="6:6" x14ac:dyDescent="0.25">
      <c r="F198" s="26"/>
    </row>
    <row r="199" spans="6:6" x14ac:dyDescent="0.25">
      <c r="F199" s="26"/>
    </row>
    <row r="200" spans="6:6" x14ac:dyDescent="0.25">
      <c r="F200" s="26"/>
    </row>
    <row r="201" spans="6:6" x14ac:dyDescent="0.25">
      <c r="F201" s="26"/>
    </row>
    <row r="202" spans="6:6" x14ac:dyDescent="0.25">
      <c r="F202" s="26"/>
    </row>
    <row r="203" spans="6:6" x14ac:dyDescent="0.25">
      <c r="F203" s="26"/>
    </row>
    <row r="204" spans="6:6" x14ac:dyDescent="0.25">
      <c r="F204" s="26"/>
    </row>
    <row r="205" spans="6:6" x14ac:dyDescent="0.25">
      <c r="F205" s="26"/>
    </row>
    <row r="206" spans="6:6" x14ac:dyDescent="0.25">
      <c r="F206" s="26"/>
    </row>
    <row r="207" spans="6:6" x14ac:dyDescent="0.25">
      <c r="F207" s="26"/>
    </row>
    <row r="208" spans="6:6" x14ac:dyDescent="0.25">
      <c r="F208" s="26"/>
    </row>
    <row r="209" spans="6:6" x14ac:dyDescent="0.25">
      <c r="F209" s="26"/>
    </row>
    <row r="210" spans="6:6" x14ac:dyDescent="0.25">
      <c r="F210" s="26"/>
    </row>
    <row r="211" spans="6:6" x14ac:dyDescent="0.25">
      <c r="F211" s="26"/>
    </row>
    <row r="212" spans="6:6" x14ac:dyDescent="0.25">
      <c r="F212" s="26"/>
    </row>
    <row r="213" spans="6:6" x14ac:dyDescent="0.25">
      <c r="F213" s="26"/>
    </row>
    <row r="214" spans="6:6" x14ac:dyDescent="0.25">
      <c r="F214" s="26"/>
    </row>
    <row r="215" spans="6:6" x14ac:dyDescent="0.25">
      <c r="F215" s="26"/>
    </row>
    <row r="216" spans="6:6" x14ac:dyDescent="0.25">
      <c r="F216" s="26"/>
    </row>
    <row r="217" spans="6:6" x14ac:dyDescent="0.25">
      <c r="F217" s="26"/>
    </row>
    <row r="218" spans="6:6" x14ac:dyDescent="0.25">
      <c r="F218" s="26"/>
    </row>
    <row r="219" spans="6:6" x14ac:dyDescent="0.25">
      <c r="F219" s="26"/>
    </row>
    <row r="220" spans="6:6" x14ac:dyDescent="0.25">
      <c r="F220" s="26"/>
    </row>
    <row r="221" spans="6:6" x14ac:dyDescent="0.25">
      <c r="F221" s="26"/>
    </row>
    <row r="222" spans="6:6" x14ac:dyDescent="0.25">
      <c r="F222" s="26"/>
    </row>
    <row r="223" spans="6:6" x14ac:dyDescent="0.25">
      <c r="F223" s="26"/>
    </row>
    <row r="224" spans="6:6" x14ac:dyDescent="0.25">
      <c r="F224" s="26"/>
    </row>
    <row r="225" spans="6:6" x14ac:dyDescent="0.25">
      <c r="F225" s="26"/>
    </row>
    <row r="226" spans="6:6" x14ac:dyDescent="0.25">
      <c r="F226" s="26"/>
    </row>
    <row r="227" spans="6:6" x14ac:dyDescent="0.25">
      <c r="F227" s="26"/>
    </row>
    <row r="228" spans="6:6" x14ac:dyDescent="0.25">
      <c r="F228" s="26"/>
    </row>
    <row r="229" spans="6:6" x14ac:dyDescent="0.25">
      <c r="F229" s="26"/>
    </row>
    <row r="230" spans="6:6" x14ac:dyDescent="0.25">
      <c r="F230" s="26"/>
    </row>
    <row r="231" spans="6:6" x14ac:dyDescent="0.25">
      <c r="F231" s="26"/>
    </row>
    <row r="232" spans="6:6" x14ac:dyDescent="0.25">
      <c r="F232" s="26"/>
    </row>
    <row r="233" spans="6:6" x14ac:dyDescent="0.25">
      <c r="F233" s="26"/>
    </row>
    <row r="234" spans="6:6" x14ac:dyDescent="0.25">
      <c r="F234" s="26"/>
    </row>
    <row r="235" spans="6:6" x14ac:dyDescent="0.25">
      <c r="F235" s="26"/>
    </row>
    <row r="236" spans="6:6" x14ac:dyDescent="0.25">
      <c r="F236" s="26"/>
    </row>
    <row r="237" spans="6:6" x14ac:dyDescent="0.25">
      <c r="F237" s="26"/>
    </row>
    <row r="238" spans="6:6" x14ac:dyDescent="0.25">
      <c r="F238" s="26"/>
    </row>
    <row r="239" spans="6:6" x14ac:dyDescent="0.25">
      <c r="F239" s="26"/>
    </row>
    <row r="240" spans="6:6" x14ac:dyDescent="0.25">
      <c r="F240" s="26"/>
    </row>
    <row r="241" spans="6:6" x14ac:dyDescent="0.25">
      <c r="F241" s="26"/>
    </row>
    <row r="242" spans="6:6" x14ac:dyDescent="0.25">
      <c r="F242" s="26"/>
    </row>
    <row r="243" spans="6:6" x14ac:dyDescent="0.25">
      <c r="F243" s="26"/>
    </row>
    <row r="244" spans="6:6" x14ac:dyDescent="0.25">
      <c r="F244" s="26"/>
    </row>
    <row r="245" spans="6:6" x14ac:dyDescent="0.25">
      <c r="F245" s="26"/>
    </row>
    <row r="246" spans="6:6" x14ac:dyDescent="0.25">
      <c r="F246" s="26"/>
    </row>
    <row r="247" spans="6:6" x14ac:dyDescent="0.25">
      <c r="F247" s="26"/>
    </row>
    <row r="248" spans="6:6" x14ac:dyDescent="0.25">
      <c r="F248" s="26"/>
    </row>
    <row r="249" spans="6:6" x14ac:dyDescent="0.25">
      <c r="F249" s="26"/>
    </row>
    <row r="250" spans="6:6" x14ac:dyDescent="0.25">
      <c r="F250" s="26"/>
    </row>
    <row r="251" spans="6:6" x14ac:dyDescent="0.25">
      <c r="F251" s="26"/>
    </row>
    <row r="252" spans="6:6" x14ac:dyDescent="0.25">
      <c r="F252" s="26"/>
    </row>
    <row r="253" spans="6:6" x14ac:dyDescent="0.25">
      <c r="F253" s="26"/>
    </row>
    <row r="254" spans="6:6" x14ac:dyDescent="0.25">
      <c r="F254" s="26"/>
    </row>
    <row r="255" spans="6:6" x14ac:dyDescent="0.25">
      <c r="F255" s="26"/>
    </row>
    <row r="256" spans="6:6" x14ac:dyDescent="0.25">
      <c r="F256" s="26"/>
    </row>
    <row r="257" spans="6:6" x14ac:dyDescent="0.25">
      <c r="F257" s="26"/>
    </row>
    <row r="258" spans="6:6" x14ac:dyDescent="0.25">
      <c r="F258" s="26"/>
    </row>
    <row r="259" spans="6:6" x14ac:dyDescent="0.25">
      <c r="F259" s="26"/>
    </row>
    <row r="260" spans="6:6" x14ac:dyDescent="0.25">
      <c r="F260" s="26"/>
    </row>
    <row r="261" spans="6:6" x14ac:dyDescent="0.25">
      <c r="F261" s="26"/>
    </row>
    <row r="262" spans="6:6" x14ac:dyDescent="0.25">
      <c r="F262" s="26"/>
    </row>
    <row r="263" spans="6:6" x14ac:dyDescent="0.25">
      <c r="F263" s="26"/>
    </row>
    <row r="264" spans="6:6" x14ac:dyDescent="0.25">
      <c r="F264" s="26"/>
    </row>
    <row r="265" spans="6:6" x14ac:dyDescent="0.25">
      <c r="F265" s="26"/>
    </row>
    <row r="266" spans="6:6" x14ac:dyDescent="0.25">
      <c r="F266" s="26"/>
    </row>
    <row r="267" spans="6:6" x14ac:dyDescent="0.25">
      <c r="F267" s="26"/>
    </row>
    <row r="268" spans="6:6" x14ac:dyDescent="0.25">
      <c r="F268" s="26"/>
    </row>
    <row r="269" spans="6:6" x14ac:dyDescent="0.25">
      <c r="F269" s="26"/>
    </row>
    <row r="270" spans="6:6" x14ac:dyDescent="0.25">
      <c r="F270" s="26"/>
    </row>
    <row r="271" spans="6:6" x14ac:dyDescent="0.25">
      <c r="F271" s="26"/>
    </row>
    <row r="272" spans="6:6" x14ac:dyDescent="0.25">
      <c r="F272" s="26"/>
    </row>
    <row r="273" spans="6:6" x14ac:dyDescent="0.25">
      <c r="F273" s="26"/>
    </row>
    <row r="274" spans="6:6" x14ac:dyDescent="0.25">
      <c r="F274" s="26"/>
    </row>
    <row r="275" spans="6:6" x14ac:dyDescent="0.25">
      <c r="F275" s="26"/>
    </row>
    <row r="276" spans="6:6" x14ac:dyDescent="0.25">
      <c r="F276" s="26"/>
    </row>
    <row r="277" spans="6:6" x14ac:dyDescent="0.25">
      <c r="F277" s="26"/>
    </row>
    <row r="278" spans="6:6" x14ac:dyDescent="0.25">
      <c r="F278" s="26"/>
    </row>
    <row r="279" spans="6:6" x14ac:dyDescent="0.25">
      <c r="F279" s="26"/>
    </row>
    <row r="280" spans="6:6" x14ac:dyDescent="0.25">
      <c r="F280" s="26"/>
    </row>
    <row r="281" spans="6:6" x14ac:dyDescent="0.25">
      <c r="F281" s="26"/>
    </row>
    <row r="282" spans="6:6" x14ac:dyDescent="0.25">
      <c r="F282" s="26"/>
    </row>
    <row r="283" spans="6:6" x14ac:dyDescent="0.25">
      <c r="F283" s="26"/>
    </row>
    <row r="284" spans="6:6" x14ac:dyDescent="0.25">
      <c r="F284" s="26"/>
    </row>
    <row r="285" spans="6:6" x14ac:dyDescent="0.25">
      <c r="F285" s="26"/>
    </row>
    <row r="286" spans="6:6" x14ac:dyDescent="0.25">
      <c r="F286" s="26"/>
    </row>
    <row r="287" spans="6:6" x14ac:dyDescent="0.25">
      <c r="F287" s="26"/>
    </row>
    <row r="288" spans="6:6" x14ac:dyDescent="0.25">
      <c r="F288" s="26"/>
    </row>
    <row r="289" spans="6:6" x14ac:dyDescent="0.25">
      <c r="F289" s="26"/>
    </row>
    <row r="290" spans="6:6" x14ac:dyDescent="0.25">
      <c r="F290" s="26"/>
    </row>
    <row r="291" spans="6:6" x14ac:dyDescent="0.25">
      <c r="F291" s="26"/>
    </row>
    <row r="292" spans="6:6" x14ac:dyDescent="0.25">
      <c r="F292" s="26"/>
    </row>
    <row r="293" spans="6:6" x14ac:dyDescent="0.25">
      <c r="F293" s="26"/>
    </row>
    <row r="294" spans="6:6" x14ac:dyDescent="0.25">
      <c r="F294" s="26"/>
    </row>
    <row r="295" spans="6:6" x14ac:dyDescent="0.25">
      <c r="F295" s="26"/>
    </row>
    <row r="296" spans="6:6" x14ac:dyDescent="0.25">
      <c r="F296" s="26"/>
    </row>
    <row r="297" spans="6:6" x14ac:dyDescent="0.25">
      <c r="F297" s="26"/>
    </row>
    <row r="298" spans="6:6" x14ac:dyDescent="0.25">
      <c r="F298" s="26"/>
    </row>
    <row r="299" spans="6:6" x14ac:dyDescent="0.25">
      <c r="F299" s="26"/>
    </row>
    <row r="300" spans="6:6" x14ac:dyDescent="0.25">
      <c r="F300" s="26"/>
    </row>
    <row r="301" spans="6:6" x14ac:dyDescent="0.25">
      <c r="F301" s="26"/>
    </row>
    <row r="302" spans="6:6" x14ac:dyDescent="0.25">
      <c r="F302" s="26"/>
    </row>
    <row r="303" spans="6:6" x14ac:dyDescent="0.25">
      <c r="F303" s="26"/>
    </row>
    <row r="304" spans="6:6" x14ac:dyDescent="0.25">
      <c r="F304" s="26"/>
    </row>
    <row r="305" spans="6:6" x14ac:dyDescent="0.25">
      <c r="F305" s="26"/>
    </row>
    <row r="306" spans="6:6" x14ac:dyDescent="0.25">
      <c r="F306" s="26"/>
    </row>
    <row r="307" spans="6:6" x14ac:dyDescent="0.25">
      <c r="F307" s="26"/>
    </row>
    <row r="308" spans="6:6" x14ac:dyDescent="0.25">
      <c r="F308" s="26"/>
    </row>
    <row r="309" spans="6:6" x14ac:dyDescent="0.25">
      <c r="F309" s="26"/>
    </row>
    <row r="310" spans="6:6" x14ac:dyDescent="0.25">
      <c r="F310" s="26"/>
    </row>
    <row r="311" spans="6:6" x14ac:dyDescent="0.25">
      <c r="F311" s="26"/>
    </row>
    <row r="312" spans="6:6" x14ac:dyDescent="0.25">
      <c r="F312" s="26"/>
    </row>
    <row r="313" spans="6:6" x14ac:dyDescent="0.25">
      <c r="F313" s="26"/>
    </row>
    <row r="314" spans="6:6" x14ac:dyDescent="0.25">
      <c r="F314" s="26"/>
    </row>
    <row r="315" spans="6:6" x14ac:dyDescent="0.25">
      <c r="F315" s="26"/>
    </row>
    <row r="316" spans="6:6" x14ac:dyDescent="0.25">
      <c r="F316" s="26"/>
    </row>
    <row r="317" spans="6:6" x14ac:dyDescent="0.25">
      <c r="F317" s="26"/>
    </row>
    <row r="318" spans="6:6" x14ac:dyDescent="0.25">
      <c r="F318" s="26"/>
    </row>
    <row r="319" spans="6:6" x14ac:dyDescent="0.25">
      <c r="F319" s="26"/>
    </row>
    <row r="320" spans="6:6" x14ac:dyDescent="0.25">
      <c r="F320" s="26"/>
    </row>
    <row r="321" spans="6:6" x14ac:dyDescent="0.25">
      <c r="F321" s="26"/>
    </row>
    <row r="322" spans="6:6" x14ac:dyDescent="0.25">
      <c r="F322" s="26"/>
    </row>
    <row r="323" spans="6:6" x14ac:dyDescent="0.25">
      <c r="F323" s="26"/>
    </row>
    <row r="324" spans="6:6" x14ac:dyDescent="0.25">
      <c r="F324" s="26"/>
    </row>
    <row r="325" spans="6:6" x14ac:dyDescent="0.25">
      <c r="F325" s="26"/>
    </row>
    <row r="326" spans="6:6" x14ac:dyDescent="0.25">
      <c r="F326" s="26"/>
    </row>
    <row r="327" spans="6:6" x14ac:dyDescent="0.25">
      <c r="F327" s="26"/>
    </row>
    <row r="328" spans="6:6" x14ac:dyDescent="0.25">
      <c r="F328" s="26"/>
    </row>
    <row r="329" spans="6:6" x14ac:dyDescent="0.25">
      <c r="F329" s="26"/>
    </row>
    <row r="330" spans="6:6" x14ac:dyDescent="0.25">
      <c r="F330" s="26"/>
    </row>
    <row r="331" spans="6:6" x14ac:dyDescent="0.25">
      <c r="F331" s="26"/>
    </row>
    <row r="332" spans="6:6" x14ac:dyDescent="0.25">
      <c r="F332" s="26"/>
    </row>
    <row r="333" spans="6:6" x14ac:dyDescent="0.25">
      <c r="F333" s="26"/>
    </row>
    <row r="334" spans="6:6" x14ac:dyDescent="0.25">
      <c r="F334" s="26"/>
    </row>
    <row r="335" spans="6:6" x14ac:dyDescent="0.25">
      <c r="F335" s="26"/>
    </row>
    <row r="336" spans="6:6" x14ac:dyDescent="0.25">
      <c r="F336" s="26"/>
    </row>
    <row r="337" spans="6:6" x14ac:dyDescent="0.25">
      <c r="F337" s="26"/>
    </row>
    <row r="338" spans="6:6" x14ac:dyDescent="0.25">
      <c r="F338" s="26"/>
    </row>
    <row r="339" spans="6:6" x14ac:dyDescent="0.25">
      <c r="F339" s="26"/>
    </row>
    <row r="340" spans="6:6" x14ac:dyDescent="0.25">
      <c r="F340" s="26"/>
    </row>
    <row r="341" spans="6:6" x14ac:dyDescent="0.25">
      <c r="F341" s="26"/>
    </row>
    <row r="342" spans="6:6" x14ac:dyDescent="0.25">
      <c r="F342" s="26"/>
    </row>
    <row r="343" spans="6:6" x14ac:dyDescent="0.25">
      <c r="F343" s="26"/>
    </row>
    <row r="344" spans="6:6" x14ac:dyDescent="0.25">
      <c r="F344" s="26"/>
    </row>
    <row r="345" spans="6:6" x14ac:dyDescent="0.25">
      <c r="F345" s="26"/>
    </row>
    <row r="346" spans="6:6" x14ac:dyDescent="0.25">
      <c r="F346" s="26"/>
    </row>
    <row r="347" spans="6:6" x14ac:dyDescent="0.25">
      <c r="F347" s="26"/>
    </row>
    <row r="348" spans="6:6" x14ac:dyDescent="0.25">
      <c r="F348" s="26"/>
    </row>
    <row r="349" spans="6:6" x14ac:dyDescent="0.25">
      <c r="F349" s="26"/>
    </row>
    <row r="350" spans="6:6" x14ac:dyDescent="0.25">
      <c r="F350" s="26"/>
    </row>
    <row r="351" spans="6:6" x14ac:dyDescent="0.25">
      <c r="F351" s="26"/>
    </row>
    <row r="352" spans="6:6" x14ac:dyDescent="0.25">
      <c r="F352" s="26"/>
    </row>
    <row r="353" spans="6:6" x14ac:dyDescent="0.25">
      <c r="F353" s="26"/>
    </row>
    <row r="354" spans="6:6" x14ac:dyDescent="0.25">
      <c r="F354" s="26"/>
    </row>
    <row r="355" spans="6:6" x14ac:dyDescent="0.25">
      <c r="F355" s="26"/>
    </row>
    <row r="356" spans="6:6" x14ac:dyDescent="0.25">
      <c r="F356" s="26"/>
    </row>
    <row r="357" spans="6:6" x14ac:dyDescent="0.25">
      <c r="F357" s="26"/>
    </row>
    <row r="358" spans="6:6" x14ac:dyDescent="0.25">
      <c r="F358" s="26"/>
    </row>
    <row r="359" spans="6:6" x14ac:dyDescent="0.25">
      <c r="F359" s="26"/>
    </row>
    <row r="360" spans="6:6" x14ac:dyDescent="0.25">
      <c r="F360" s="26"/>
    </row>
    <row r="361" spans="6:6" x14ac:dyDescent="0.25">
      <c r="F361" s="26"/>
    </row>
    <row r="362" spans="6:6" x14ac:dyDescent="0.25">
      <c r="F362" s="26"/>
    </row>
    <row r="363" spans="6:6" x14ac:dyDescent="0.25">
      <c r="F363" s="26"/>
    </row>
    <row r="364" spans="6:6" x14ac:dyDescent="0.25">
      <c r="F364" s="26"/>
    </row>
    <row r="365" spans="6:6" x14ac:dyDescent="0.25">
      <c r="F365" s="26"/>
    </row>
    <row r="366" spans="6:6" x14ac:dyDescent="0.25">
      <c r="F366" s="26"/>
    </row>
    <row r="367" spans="6:6" x14ac:dyDescent="0.25">
      <c r="F367" s="26"/>
    </row>
    <row r="368" spans="6:6" x14ac:dyDescent="0.25">
      <c r="F368" s="26"/>
    </row>
    <row r="369" spans="6:6" x14ac:dyDescent="0.25">
      <c r="F369" s="26"/>
    </row>
    <row r="370" spans="6:6" x14ac:dyDescent="0.25">
      <c r="F370" s="26"/>
    </row>
    <row r="371" spans="6:6" x14ac:dyDescent="0.25">
      <c r="F371" s="26"/>
    </row>
    <row r="372" spans="6:6" x14ac:dyDescent="0.25">
      <c r="F372" s="26"/>
    </row>
    <row r="373" spans="6:6" x14ac:dyDescent="0.25">
      <c r="F373" s="26"/>
    </row>
    <row r="374" spans="6:6" x14ac:dyDescent="0.25">
      <c r="F374" s="26"/>
    </row>
    <row r="375" spans="6:6" x14ac:dyDescent="0.25">
      <c r="F375" s="26"/>
    </row>
    <row r="376" spans="6:6" x14ac:dyDescent="0.25">
      <c r="F376" s="26"/>
    </row>
    <row r="377" spans="6:6" x14ac:dyDescent="0.25">
      <c r="F377" s="26"/>
    </row>
    <row r="378" spans="6:6" x14ac:dyDescent="0.25">
      <c r="F378" s="26"/>
    </row>
    <row r="379" spans="6:6" x14ac:dyDescent="0.25">
      <c r="F379" s="26"/>
    </row>
    <row r="380" spans="6:6" x14ac:dyDescent="0.25">
      <c r="F380" s="26"/>
    </row>
    <row r="381" spans="6:6" x14ac:dyDescent="0.25">
      <c r="F381" s="26"/>
    </row>
    <row r="382" spans="6:6" x14ac:dyDescent="0.25">
      <c r="F382" s="26"/>
    </row>
    <row r="383" spans="6:6" x14ac:dyDescent="0.25">
      <c r="F383" s="26"/>
    </row>
    <row r="384" spans="6:6" x14ac:dyDescent="0.25">
      <c r="F384" s="26"/>
    </row>
    <row r="385" spans="6:6" x14ac:dyDescent="0.25">
      <c r="F385" s="26"/>
    </row>
    <row r="386" spans="6:6" x14ac:dyDescent="0.25">
      <c r="F386" s="26"/>
    </row>
    <row r="387" spans="6:6" x14ac:dyDescent="0.25">
      <c r="F387" s="26"/>
    </row>
    <row r="388" spans="6:6" x14ac:dyDescent="0.25">
      <c r="F388" s="26"/>
    </row>
    <row r="389" spans="6:6" x14ac:dyDescent="0.25">
      <c r="F389" s="26"/>
    </row>
    <row r="390" spans="6:6" x14ac:dyDescent="0.25">
      <c r="F390" s="26"/>
    </row>
    <row r="391" spans="6:6" x14ac:dyDescent="0.25">
      <c r="F391" s="26"/>
    </row>
    <row r="392" spans="6:6" x14ac:dyDescent="0.25">
      <c r="F392" s="26"/>
    </row>
    <row r="393" spans="6:6" x14ac:dyDescent="0.25">
      <c r="F393" s="26"/>
    </row>
    <row r="394" spans="6:6" x14ac:dyDescent="0.25">
      <c r="F394" s="26"/>
    </row>
    <row r="395" spans="6:6" x14ac:dyDescent="0.25">
      <c r="F395" s="26"/>
    </row>
    <row r="396" spans="6:6" x14ac:dyDescent="0.25">
      <c r="F396" s="26"/>
    </row>
    <row r="397" spans="6:6" x14ac:dyDescent="0.25">
      <c r="F397" s="26"/>
    </row>
    <row r="398" spans="6:6" x14ac:dyDescent="0.25">
      <c r="F398" s="26"/>
    </row>
    <row r="399" spans="6:6" x14ac:dyDescent="0.25">
      <c r="F399" s="26"/>
    </row>
    <row r="400" spans="6:6" x14ac:dyDescent="0.25">
      <c r="F400" s="26"/>
    </row>
    <row r="401" spans="6:6" x14ac:dyDescent="0.25">
      <c r="F401" s="26"/>
    </row>
  </sheetData>
  <mergeCells count="6">
    <mergeCell ref="A2:C2"/>
    <mergeCell ref="A3:C3"/>
    <mergeCell ref="A4:C4"/>
    <mergeCell ref="F7:F55"/>
    <mergeCell ref="C7:E7"/>
    <mergeCell ref="C50:E51"/>
  </mergeCells>
  <pageMargins left="0.51181102362204722" right="0.70866141732283472" top="0.55118110236220474" bottom="0.74803149606299213" header="0.31496062992125984" footer="0.31496062992125984"/>
  <pageSetup paperSize="9" scale="90" orientation="portrait" r:id="rId1"/>
  <rowBreaks count="1" manualBreakCount="1">
    <brk id="27" max="5" man="1"/>
  </rowBreaks>
  <colBreaks count="1" manualBreakCount="1">
    <brk id="6" max="4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"/>
  <sheetViews>
    <sheetView topLeftCell="C1" workbookViewId="0">
      <selection activeCell="C6" sqref="C6:E18"/>
    </sheetView>
  </sheetViews>
  <sheetFormatPr defaultRowHeight="12" x14ac:dyDescent="0.25"/>
  <cols>
    <col min="1" max="1" width="5.42578125" style="6" hidden="1" customWidth="1"/>
    <col min="2" max="2" width="11.85546875" style="6" hidden="1" customWidth="1"/>
    <col min="3" max="3" width="35.42578125" style="7" customWidth="1"/>
    <col min="4" max="4" width="12.42578125" style="1" hidden="1" customWidth="1"/>
    <col min="5" max="5" width="12.42578125" style="1" customWidth="1"/>
    <col min="6" max="6" width="16.7109375" style="1" customWidth="1"/>
    <col min="7" max="16384" width="9.140625" style="1"/>
  </cols>
  <sheetData>
    <row r="2" spans="1:5" x14ac:dyDescent="0.25">
      <c r="A2" s="58"/>
      <c r="B2" s="58"/>
      <c r="C2" s="58"/>
      <c r="D2" s="16"/>
      <c r="E2" s="16"/>
    </row>
    <row r="3" spans="1:5" x14ac:dyDescent="0.25">
      <c r="A3" s="59"/>
      <c r="B3" s="59"/>
      <c r="C3" s="59"/>
    </row>
    <row r="5" spans="1:5" ht="60" x14ac:dyDescent="0.25">
      <c r="A5" s="2" t="s">
        <v>0</v>
      </c>
      <c r="B5" s="2" t="s">
        <v>1</v>
      </c>
      <c r="C5" s="3" t="s">
        <v>2</v>
      </c>
      <c r="D5" s="3" t="s">
        <v>31</v>
      </c>
      <c r="E5" s="3" t="s">
        <v>39</v>
      </c>
    </row>
    <row r="6" spans="1:5" x14ac:dyDescent="0.25">
      <c r="A6" s="2"/>
      <c r="B6" s="2"/>
      <c r="C6" s="3" t="s">
        <v>32</v>
      </c>
      <c r="D6" s="3"/>
      <c r="E6" s="3"/>
    </row>
    <row r="7" spans="1:5" ht="24" x14ac:dyDescent="0.25">
      <c r="A7" s="19">
        <v>1</v>
      </c>
      <c r="B7" s="19" t="s">
        <v>33</v>
      </c>
      <c r="C7" s="22" t="s">
        <v>34</v>
      </c>
      <c r="D7" s="14">
        <v>227792.71</v>
      </c>
      <c r="E7" s="14">
        <v>227792.71</v>
      </c>
    </row>
    <row r="8" spans="1:5" x14ac:dyDescent="0.25">
      <c r="A8" s="2"/>
      <c r="B8" s="2"/>
      <c r="C8" s="3" t="s">
        <v>35</v>
      </c>
      <c r="D8" s="4"/>
      <c r="E8" s="4"/>
    </row>
    <row r="9" spans="1:5" ht="24" x14ac:dyDescent="0.25">
      <c r="A9" s="19">
        <v>2</v>
      </c>
      <c r="B9" s="19" t="s">
        <v>6</v>
      </c>
      <c r="C9" s="22" t="s">
        <v>36</v>
      </c>
      <c r="D9" s="14">
        <v>401481.2</v>
      </c>
      <c r="E9" s="14">
        <v>401481.2</v>
      </c>
    </row>
    <row r="10" spans="1:5" s="5" customFormat="1" ht="34.5" customHeight="1" x14ac:dyDescent="0.25">
      <c r="A10" s="17">
        <v>3</v>
      </c>
      <c r="B10" s="17" t="s">
        <v>7</v>
      </c>
      <c r="C10" s="23" t="s">
        <v>60</v>
      </c>
      <c r="D10" s="20">
        <v>153356.89000000001</v>
      </c>
      <c r="E10" s="20">
        <v>114994.62</v>
      </c>
    </row>
    <row r="11" spans="1:5" s="5" customFormat="1" ht="36" customHeight="1" x14ac:dyDescent="0.25">
      <c r="A11" s="17">
        <v>4</v>
      </c>
      <c r="B11" s="17" t="s">
        <v>3</v>
      </c>
      <c r="C11" s="23" t="s">
        <v>58</v>
      </c>
      <c r="D11" s="20">
        <v>229989.17</v>
      </c>
      <c r="E11" s="20">
        <v>229989.17</v>
      </c>
    </row>
    <row r="12" spans="1:5" s="5" customFormat="1" x14ac:dyDescent="0.25">
      <c r="A12" s="2"/>
      <c r="B12" s="2"/>
      <c r="C12" s="3" t="s">
        <v>37</v>
      </c>
      <c r="D12" s="4"/>
      <c r="E12" s="4"/>
    </row>
    <row r="13" spans="1:5" s="5" customFormat="1" ht="30.75" customHeight="1" x14ac:dyDescent="0.25">
      <c r="A13" s="17">
        <v>7</v>
      </c>
      <c r="B13" s="17" t="s">
        <v>38</v>
      </c>
      <c r="C13" s="23" t="s">
        <v>44</v>
      </c>
      <c r="D13" s="20">
        <v>150615.76</v>
      </c>
      <c r="E13" s="20">
        <v>150615.76</v>
      </c>
    </row>
    <row r="14" spans="1:5" s="5" customFormat="1" ht="32.25" customHeight="1" x14ac:dyDescent="0.25">
      <c r="A14" s="24">
        <v>8</v>
      </c>
      <c r="B14" s="17" t="s">
        <v>4</v>
      </c>
      <c r="C14" s="23" t="s">
        <v>62</v>
      </c>
      <c r="D14" s="20">
        <v>356547.6</v>
      </c>
      <c r="E14" s="20">
        <v>367151.59</v>
      </c>
    </row>
    <row r="15" spans="1:5" s="5" customFormat="1" ht="27.75" customHeight="1" x14ac:dyDescent="0.25">
      <c r="A15" s="17">
        <v>9</v>
      </c>
      <c r="B15" s="17" t="s">
        <v>10</v>
      </c>
      <c r="C15" s="23" t="s">
        <v>43</v>
      </c>
      <c r="D15" s="20">
        <v>119831.5</v>
      </c>
      <c r="E15" s="20">
        <v>94205.38</v>
      </c>
    </row>
    <row r="16" spans="1:5" s="5" customFormat="1" ht="36" customHeight="1" x14ac:dyDescent="0.25">
      <c r="A16" s="17">
        <v>10</v>
      </c>
      <c r="B16" s="17" t="s">
        <v>11</v>
      </c>
      <c r="C16" s="23" t="s">
        <v>42</v>
      </c>
      <c r="D16" s="20">
        <v>206882.48</v>
      </c>
      <c r="E16" s="20">
        <v>206882.48</v>
      </c>
    </row>
    <row r="17" spans="1:6" s="5" customFormat="1" ht="26.25" customHeight="1" x14ac:dyDescent="0.25">
      <c r="A17" s="24">
        <v>11</v>
      </c>
      <c r="B17" s="17" t="s">
        <v>12</v>
      </c>
      <c r="C17" s="23" t="s">
        <v>41</v>
      </c>
      <c r="D17" s="20">
        <v>30659.86</v>
      </c>
      <c r="E17" s="20">
        <v>35967.910000000003</v>
      </c>
    </row>
    <row r="18" spans="1:6" s="5" customFormat="1" ht="28.5" customHeight="1" x14ac:dyDescent="0.25">
      <c r="A18" s="24">
        <v>12</v>
      </c>
      <c r="B18" s="17" t="s">
        <v>13</v>
      </c>
      <c r="C18" s="23" t="s">
        <v>40</v>
      </c>
      <c r="D18" s="20">
        <v>61319.63</v>
      </c>
      <c r="E18" s="20">
        <v>71935.759999999995</v>
      </c>
    </row>
    <row r="19" spans="1:6" s="5" customFormat="1" x14ac:dyDescent="0.25">
      <c r="A19" s="9"/>
      <c r="B19" s="9"/>
      <c r="C19" s="21" t="s">
        <v>8</v>
      </c>
      <c r="D19" s="8">
        <f>SUM(D13:D18)</f>
        <v>925856.83</v>
      </c>
      <c r="E19" s="8">
        <f>SUM(E13:E18)</f>
        <v>926758.88</v>
      </c>
      <c r="F19" s="11"/>
    </row>
    <row r="22" spans="1:6" x14ac:dyDescent="0.25">
      <c r="E22" s="25">
        <f>E10+E11+E13+E14+E15+E16+E17+E18</f>
        <v>1271742.6700000002</v>
      </c>
    </row>
    <row r="27" spans="1:6" x14ac:dyDescent="0.25">
      <c r="E27" s="25">
        <f>E10+E11+E13+E14+E15+E16+E17+E18</f>
        <v>1271742.6700000002</v>
      </c>
    </row>
  </sheetData>
  <mergeCells count="2">
    <mergeCell ref="A2:C2"/>
    <mergeCell ref="A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АР</vt:lpstr>
      <vt:lpstr>КР</vt:lpstr>
      <vt:lpstr>АР!Область_печати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Фадеева Ирина Юрьевна</dc:creator>
  <cp:lastModifiedBy>Стражец Наталья Сергеевна</cp:lastModifiedBy>
  <cp:lastPrinted>2024-12-04T11:15:30Z</cp:lastPrinted>
  <dcterms:created xsi:type="dcterms:W3CDTF">2024-03-06T12:57:48Z</dcterms:created>
  <dcterms:modified xsi:type="dcterms:W3CDTF">2024-12-04T11:16:46Z</dcterms:modified>
</cp:coreProperties>
</file>